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/"/>
    </mc:Choice>
  </mc:AlternateContent>
  <xr:revisionPtr revIDLastSave="91" documentId="13_ncr:1_{5A724DAB-FC11-4217-B05D-63693F89FF42}" xr6:coauthVersionLast="47" xr6:coauthVersionMax="47" xr10:uidLastSave="{EF4F7E31-23B8-4479-9A10-6A1F5EC9D976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K34" i="5" l="1"/>
  <c r="J34" i="5"/>
  <c r="K35" i="5" l="1"/>
  <c r="J35" i="5"/>
  <c r="L34" i="5"/>
  <c r="M34" i="5" s="1"/>
  <c r="N34" i="5" s="1"/>
  <c r="L35" i="5" l="1"/>
  <c r="M35" i="5" s="1"/>
  <c r="N35" i="5" s="1"/>
  <c r="K38" i="5" l="1"/>
  <c r="E45" i="18" l="1"/>
  <c r="E38" i="18"/>
  <c r="D38" i="18"/>
  <c r="E26" i="18"/>
  <c r="D49" i="18"/>
  <c r="E49" i="18"/>
  <c r="D45" i="18"/>
  <c r="D26" i="18"/>
  <c r="E51" i="18" l="1"/>
  <c r="D51" i="18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8" i="5"/>
  <c r="K23" i="5"/>
  <c r="K22" i="5"/>
  <c r="K19" i="5"/>
  <c r="L32" i="5" l="1"/>
  <c r="M32" i="5" s="1"/>
  <c r="N32" i="5" s="1"/>
  <c r="L31" i="5"/>
  <c r="M31" i="5" s="1"/>
  <c r="N31" i="5" s="1"/>
  <c r="J23" i="5"/>
  <c r="L23" i="5" s="1"/>
  <c r="M23" i="5" s="1"/>
  <c r="N23" i="5" s="1"/>
  <c r="J18" i="5"/>
  <c r="L18" i="5" s="1"/>
  <c r="M18" i="5" s="1"/>
  <c r="N18" i="5" s="1"/>
  <c r="J22" i="5"/>
  <c r="L22" i="5" s="1"/>
  <c r="M22" i="5" s="1"/>
  <c r="N22" i="5" s="1"/>
  <c r="J19" i="5"/>
  <c r="L19" i="5" s="1"/>
  <c r="M19" i="5" s="1"/>
  <c r="N19" i="5" s="1"/>
  <c r="K17" i="5"/>
  <c r="J17" i="5" l="1"/>
  <c r="K27" i="5"/>
  <c r="K26" i="5"/>
  <c r="L17" i="5" l="1"/>
  <c r="J26" i="5"/>
  <c r="L26" i="5" s="1"/>
  <c r="M26" i="5" s="1"/>
  <c r="N26" i="5" s="1"/>
  <c r="J27" i="5"/>
  <c r="L27" i="5" s="1"/>
  <c r="M27" i="5" s="1"/>
  <c r="N27" i="5" s="1"/>
  <c r="M17" i="5" l="1"/>
  <c r="N17" i="5" s="1"/>
  <c r="K21" i="5" l="1"/>
  <c r="K24" i="5"/>
  <c r="J20" i="5"/>
  <c r="K29" i="5"/>
  <c r="K25" i="5"/>
  <c r="K20" i="5"/>
  <c r="L20" i="5" l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s="1"/>
  <c r="K37" i="5" l="1"/>
  <c r="K39" i="5" s="1"/>
  <c r="L37" i="5" l="1"/>
  <c r="L39" i="5" s="1"/>
  <c r="M37" i="5" l="1"/>
  <c r="M39" i="5" s="1"/>
  <c r="N37" i="5" l="1"/>
  <c r="N39" i="5" l="1"/>
  <c r="O27" i="5" l="1"/>
  <c r="O26" i="5"/>
  <c r="O33" i="5"/>
  <c r="O22" i="5"/>
  <c r="O23" i="5"/>
  <c r="O30" i="5"/>
  <c r="O35" i="5"/>
  <c r="O18" i="5"/>
  <c r="O34" i="5"/>
  <c r="O17" i="5"/>
  <c r="O19" i="5"/>
  <c r="O31" i="5"/>
  <c r="O32" i="5"/>
  <c r="O21" i="5"/>
  <c r="O29" i="5"/>
  <c r="O38" i="5"/>
  <c r="O24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<sst xmlns="http://schemas.openxmlformats.org/spreadsheetml/2006/main" count="284" uniqueCount="228">
  <si>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</si>
  <si>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</si>
  <si>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</si>
  <si>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</si>
  <si>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</si>
  <si>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</si>
  <si>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</si>
  <si>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</si>
  <si>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</si>
  <si>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</si>
  <si>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</si>
  <si>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</si>
  <si>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</si>
  <si>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</si>
  <si>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</si>
  <si>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</si>
  <si>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</si>
  <si>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</si>
  <si>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</si>
  <si>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</si>
  <si>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</si>
  <si>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</si>
  <si>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</si>
  <si>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</si>
  <si>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</si>
  <si>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</si>
  <si>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</si>
  <si>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</si>
  <si>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</si>
  <si>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</si>
  <si>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</si>
  <si>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</si>
  <si>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</si>
  <si>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</si>
  <si>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</si>
  <si>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</si>
  <si>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</si>
  <si>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</si>
  <si>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</si>
  <si>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</si>
  <si>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</si>
  <si>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</si>
  <si>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</si>
  <si>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</si>
  <si>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</si>
  <si>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</si>
  <si>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</si>
  <si>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</si>
  <si>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</si>
  <si>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</si>
  <si>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</si>
  <si>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</si>
  <si>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</si>
  <si>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</si>
  <si>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</si>
  <si>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</si>
  <si>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</si>
  <si>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</si>
  <si>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</si>
  <si>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</si>
  <si>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</si>
  <si>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</si>
  <si>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</si>
  <si>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</si>
  <si>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</si>
  <si>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</si>
  <si>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</si>
  <si>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</si>
  <si>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</si>
  <si>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</si>
  <si>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</si>
  <si>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</si>
  <si>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</si>
  <si>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</si>
  <si>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</si>
  <si>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</si>
  <si>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</si>
  <si>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</si>
  <si>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</si>
  <si>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</si>
  <si>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</si>
  <si>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</si>
  <si>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</si>
  <si>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</si>
  <si>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</si>
  <si>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</si>
  <si>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</si>
  <si>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</si>
  <si>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</si>
  <si>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</si>
  <si>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</si>
  <si>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</si>
  <si>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</si>
  <si>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</si>
  <si>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</si>
  <si>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</si>
  <si>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</si>
  <si>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</si>
  <si>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</si>
  <si>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</si>
  <si>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</si>
  <si>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</si>
  <si>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</si>
  <si>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</si>
  <si>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</si>
  <si>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</si>
  <si>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</si>
  <si>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</si>
  <si>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</si>
  <si>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</si>
  <si>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</si>
  <si>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</si>
  <si>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</si>
  <si>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</si>
  <si>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</si>
  <si>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</si>
  <si>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</si>
  <si>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</si>
  <si>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</si>
  <si>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</si>
  <si>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</si>
  <si>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</si>
  <si>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</si>
  <si>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</si>
  <si>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</si>
  <si>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</si>
  <si>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</si>
  <si>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</si>
  <si>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</si>
  <si>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</si>
  <si>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</si>
  <si>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</si>
  <si>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</si>
  <si>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</si>
  <si>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</si>
  <si>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</si>
  <si>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</si>
  <si>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</si>
  <si>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</si>
  <si>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</si>
  <si>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</si>
  <si>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</si>
  <si>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</si>
  <si>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</si>
  <si>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</si>
  <si>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</si>
  <si>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</si>
  <si>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</si>
  <si>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</si>
  <si>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</si>
  <si>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</si>
  <si>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</si>
  <si>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</si>
  <si>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</si>
  <si>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</si>
  <si>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</si>
  <si>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</si>
  <si>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</si>
  <si>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</si>
  <si>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</si>
  <si>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</si>
  <si>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</si>
  <si>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</si>
  <si>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</si>
  <si>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</si>
  <si>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</si>
  <si>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</si>
  <si>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</si>
  <si>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</si>
  <si>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</si>
  <si>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</si>
  <si>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</si>
  <si>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</si>
  <si>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</si>
  <si>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</si>
  <si>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</si>
  <si>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</si>
  <si>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</si>
  <si>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</si>
  <si>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</si>
  <si>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</si>
  <si>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</si>
  <si>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</si>
  <si>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</si>
  <si>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</si>
  <si>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</si>
  <si>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</si>
  <si>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</si>
  <si>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</si>
  <si>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</si>
  <si>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</si>
  <si>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</si>
  <si>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</si>
  <si>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</si>
  <si>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</si>
  <si>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</si>
  <si>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CREA-CE</t>
  </si>
  <si>
    <t>CEARÁ</t>
  </si>
  <si>
    <t>CE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</si>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</sst>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K20" sqref="K20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5" customHeight="1">
      <c r="B2" s="208"/>
      <c r="C2" s="208"/>
      <c r="D2" s="208"/>
      <c r="E2" s="36"/>
      <c r="J2" s="211" t="s">
        <v>2</v>
      </c>
      <c r="K2" s="211"/>
      <c r="L2" s="218" t="s">
        <v>197</v>
      </c>
      <c r="M2" s="219"/>
      <c r="N2" s="220"/>
      <c r="O2" s="199" t="s">
        <v>198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227</v>
      </c>
      <c r="M3" s="213"/>
      <c r="N3" s="213"/>
      <c r="O3" s="214"/>
    </row>
    <row r="4" spans="2:17" ht="75.4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3.8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3.8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3.8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3.8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3.8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3.8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7.399999999999999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</v>
      </c>
      <c r="N15" s="203"/>
      <c r="O15" s="203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">
        <v>200</v>
      </c>
      <c r="F17" s="169" t="s">
        <v>201</v>
      </c>
      <c r="G17" s="143">
        <v>33150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">
        <v>202</v>
      </c>
      <c r="F18" s="169" t="s">
        <v>201</v>
      </c>
      <c r="G18" s="143">
        <v>11220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">
        <v>203</v>
      </c>
      <c r="F19" s="169" t="s">
        <v>201</v>
      </c>
      <c r="G19" s="143">
        <v>2550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">
        <v>204</v>
      </c>
      <c r="F20" s="169" t="s">
        <v>201</v>
      </c>
      <c r="G20" s="143">
        <v>7650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">
        <v>205</v>
      </c>
      <c r="F21" s="169" t="s">
        <v>201</v>
      </c>
      <c r="G21" s="143">
        <v>10200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">
        <v>206</v>
      </c>
      <c r="F22" s="169" t="s">
        <v>207</v>
      </c>
      <c r="G22" s="143">
        <v>5200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">
        <v>208</v>
      </c>
      <c r="F23" s="169" t="s">
        <v>201</v>
      </c>
      <c r="G23" s="143">
        <v>52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">
        <v>209</v>
      </c>
      <c r="F24" s="169" t="s">
        <v>201</v>
      </c>
      <c r="G24" s="143">
        <v>5100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">
        <v>210</v>
      </c>
      <c r="F25" s="169" t="s">
        <v>201</v>
      </c>
      <c r="G25" s="143">
        <v>2550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">
        <v>211</v>
      </c>
      <c r="F26" s="169" t="s">
        <v>201</v>
      </c>
      <c r="G26" s="143">
        <v>7650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">
        <v>212</v>
      </c>
      <c r="F27" s="169" t="s">
        <v>201</v>
      </c>
      <c r="G27" s="143">
        <v>5100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">
        <v>213</v>
      </c>
      <c r="F29" s="169" t="s">
        <v>201</v>
      </c>
      <c r="G29" s="143">
        <v>33150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">
        <v>214</v>
      </c>
      <c r="F30" s="169" t="s">
        <v>201</v>
      </c>
      <c r="G30" s="143">
        <v>33150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">
        <v>215</v>
      </c>
      <c r="F31" s="169" t="s">
        <v>201</v>
      </c>
      <c r="G31" s="143">
        <v>8287.5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">
        <v>216</v>
      </c>
      <c r="F32" s="169" t="s">
        <v>201</v>
      </c>
      <c r="G32" s="143">
        <v>33150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">
        <v>217</v>
      </c>
      <c r="F33" s="169" t="s">
        <v>218</v>
      </c>
      <c r="G33" s="143">
        <v>260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>
      <c r="B34" s="148" t="s">
        <v>56</v>
      </c>
      <c r="C34" s="167" t="s">
        <v>57</v>
      </c>
      <c r="D34" s="130" t="s">
        <v>196</v>
      </c>
      <c r="E34" s="168" t="s">
        <v>219</v>
      </c>
      <c r="F34" s="169" t="s">
        <v>220</v>
      </c>
      <c r="G34" s="198">
        <v>8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>
      <c r="B35" s="148" t="s">
        <v>58</v>
      </c>
      <c r="C35" s="167" t="s">
        <v>61</v>
      </c>
      <c r="D35" s="130" t="s">
        <v>196</v>
      </c>
      <c r="E35" s="168" t="s">
        <v>221</v>
      </c>
      <c r="F35" s="169" t="s">
        <v>220</v>
      </c>
      <c r="G35" s="198">
        <v>18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">
        <v>222</v>
      </c>
      <c r="F36" s="169" t="s">
        <v>223</v>
      </c>
      <c r="G36" s="143">
        <v>20400.000000000004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">
        <v>224</v>
      </c>
      <c r="F37" s="169" t="s">
        <v>220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">
        <v>225</v>
      </c>
      <c r="F38" s="169" t="s">
        <v>226</v>
      </c>
      <c r="G38" s="198">
        <v>51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44" t="s">
        <v>69</v>
      </c>
      <c r="C2" s="245"/>
      <c r="D2" s="245"/>
      <c r="E2" s="246"/>
      <c r="F2" s="42"/>
      <c r="G2" s="42"/>
    </row>
    <row r="3" spans="2:9" s="41" customFormat="1" ht="13.8">
      <c r="B3" s="244"/>
      <c r="C3" s="245"/>
      <c r="D3" s="245"/>
      <c r="E3" s="246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47" t="s">
        <v>70</v>
      </c>
      <c r="C5" s="248"/>
      <c r="D5" s="249"/>
      <c r="E5" s="185" t="s">
        <v>71</v>
      </c>
      <c r="F5" s="51"/>
      <c r="G5" s="51"/>
    </row>
    <row r="6" spans="2:9">
      <c r="B6" s="186">
        <v>1</v>
      </c>
      <c r="C6" s="237" t="s">
        <v>72</v>
      </c>
      <c r="D6" s="237"/>
      <c r="E6" s="237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/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/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/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/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0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2">
      <c r="B13" s="192">
        <v>2</v>
      </c>
      <c r="C13" s="242" t="s">
        <v>82</v>
      </c>
      <c r="D13" s="242"/>
      <c r="E13" s="24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/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2">
      <c r="B17" s="186">
        <v>3</v>
      </c>
      <c r="C17" s="237" t="s">
        <v>85</v>
      </c>
      <c r="D17" s="237"/>
      <c r="E17" s="237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/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/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/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/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0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>
      <c r="B34" s="196" t="s">
        <v>102</v>
      </c>
      <c r="C34" s="230" t="s">
        <v>103</v>
      </c>
      <c r="D34" s="230"/>
      <c r="E34" s="230"/>
      <c r="F34" s="15"/>
      <c r="G34" s="15"/>
    </row>
    <row r="35" spans="2:9">
      <c r="B35" s="196" t="s">
        <v>78</v>
      </c>
      <c r="C35" s="230" t="s">
        <v>104</v>
      </c>
      <c r="D35" s="230"/>
      <c r="E35" s="230"/>
      <c r="F35" s="15"/>
      <c r="G35" s="15"/>
    </row>
    <row r="36" spans="2:9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2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>
      <c r="B58" s="223"/>
      <c r="C58" s="223"/>
      <c r="D58" s="223"/>
      <c r="E58" s="223"/>
      <c r="F58" s="51"/>
      <c r="G58" s="51"/>
    </row>
    <row r="59" spans="2:7">
      <c r="B59" s="224"/>
      <c r="C59" s="224"/>
      <c r="D59" s="224"/>
      <c r="E59" s="224"/>
      <c r="F59" s="52"/>
      <c r="G59" s="52"/>
    </row>
    <row r="61" spans="2:7" s="29" customFormat="1">
      <c r="B61" s="225"/>
      <c r="C61" s="225"/>
      <c r="D61" s="225"/>
      <c r="E61" s="225"/>
    </row>
    <row r="63" spans="2:7">
      <c r="B63" s="226"/>
      <c r="C63" s="227"/>
      <c r="D63" s="26"/>
      <c r="E63" s="53"/>
      <c r="F63" s="54"/>
      <c r="G63" s="54"/>
    </row>
    <row r="64" spans="2:7">
      <c r="B64" s="226"/>
      <c r="C64" s="227"/>
      <c r="D64" s="26"/>
      <c r="E64" s="53"/>
      <c r="F64" s="54"/>
      <c r="G64" s="54"/>
    </row>
    <row r="65" spans="2:7">
      <c r="B65" s="226"/>
      <c r="C65" s="227"/>
      <c r="D65" s="26"/>
      <c r="E65" s="53"/>
      <c r="F65" s="27"/>
      <c r="G65" s="27"/>
    </row>
    <row r="66" spans="2:7">
      <c r="B66" s="226"/>
      <c r="C66" s="22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>
      <c r="B145" s="223"/>
      <c r="C145" s="223"/>
      <c r="D145" s="223"/>
      <c r="E145" s="223"/>
      <c r="F145" s="51"/>
      <c r="G145" s="51"/>
    </row>
    <row r="146" spans="2:7">
      <c r="B146" s="224"/>
      <c r="C146" s="224"/>
      <c r="D146" s="224"/>
      <c r="E146" s="224"/>
      <c r="F146" s="52"/>
      <c r="G146" s="52"/>
    </row>
    <row r="148" spans="2:7">
      <c r="B148" s="225"/>
      <c r="C148" s="225"/>
      <c r="D148" s="225"/>
      <c r="E148" s="225"/>
      <c r="F148" s="29"/>
      <c r="G148" s="29"/>
    </row>
    <row r="150" spans="2:7">
      <c r="B150" s="226"/>
      <c r="C150" s="227"/>
      <c r="D150" s="26"/>
      <c r="E150" s="53"/>
      <c r="F150" s="54"/>
      <c r="G150" s="54"/>
    </row>
    <row r="151" spans="2:7">
      <c r="B151" s="226"/>
      <c r="C151" s="227"/>
      <c r="D151" s="26"/>
      <c r="E151" s="53"/>
      <c r="F151" s="54"/>
      <c r="G151" s="54"/>
    </row>
    <row r="152" spans="2:7">
      <c r="B152" s="226"/>
      <c r="C152" s="227"/>
      <c r="D152" s="26"/>
      <c r="E152" s="53"/>
      <c r="F152" s="27"/>
      <c r="G152" s="27"/>
    </row>
    <row r="153" spans="2:7">
      <c r="B153" s="226"/>
      <c r="C153" s="22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>
      <c r="B231" s="223"/>
      <c r="C231" s="223"/>
      <c r="D231" s="223"/>
      <c r="E231" s="223"/>
      <c r="F231" s="51"/>
      <c r="G231" s="51"/>
    </row>
    <row r="232" spans="2:7">
      <c r="B232" s="224"/>
      <c r="C232" s="224"/>
      <c r="D232" s="224"/>
      <c r="E232" s="224"/>
      <c r="F232" s="52"/>
      <c r="G232" s="52"/>
    </row>
    <row r="234" spans="2:7">
      <c r="B234" s="225"/>
      <c r="C234" s="225"/>
      <c r="D234" s="225"/>
      <c r="E234" s="225"/>
      <c r="F234" s="29"/>
      <c r="G234" s="29"/>
    </row>
    <row r="236" spans="2:7">
      <c r="B236" s="226"/>
      <c r="C236" s="227"/>
      <c r="D236" s="26"/>
      <c r="E236" s="53"/>
      <c r="F236" s="54"/>
      <c r="G236" s="54"/>
    </row>
    <row r="237" spans="2:7">
      <c r="B237" s="226"/>
      <c r="C237" s="227"/>
      <c r="D237" s="26"/>
      <c r="E237" s="53"/>
      <c r="F237" s="54"/>
      <c r="G237" s="54"/>
    </row>
    <row r="238" spans="2:7">
      <c r="B238" s="226"/>
      <c r="C238" s="227"/>
      <c r="D238" s="26"/>
      <c r="E238" s="53"/>
      <c r="F238" s="27"/>
      <c r="G238" s="27"/>
    </row>
    <row r="239" spans="2:7">
      <c r="B239" s="226"/>
      <c r="C239" s="22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>
      <c r="B317" s="223"/>
      <c r="C317" s="223"/>
      <c r="D317" s="223"/>
      <c r="E317" s="223"/>
      <c r="F317" s="51"/>
      <c r="G317" s="51"/>
    </row>
    <row r="318" spans="2:7">
      <c r="B318" s="224"/>
      <c r="C318" s="224"/>
      <c r="D318" s="224"/>
      <c r="E318" s="224"/>
      <c r="F318" s="52"/>
      <c r="G318" s="52"/>
    </row>
    <row r="320" spans="2:7">
      <c r="B320" s="225"/>
      <c r="C320" s="225"/>
      <c r="D320" s="225"/>
      <c r="E320" s="225"/>
      <c r="F320" s="29"/>
      <c r="G320" s="29"/>
    </row>
    <row r="322" spans="2:7">
      <c r="B322" s="226"/>
      <c r="C322" s="227"/>
      <c r="D322" s="26"/>
      <c r="E322" s="53"/>
      <c r="F322" s="54"/>
      <c r="G322" s="54"/>
    </row>
    <row r="323" spans="2:7">
      <c r="B323" s="226"/>
      <c r="C323" s="227"/>
      <c r="D323" s="26"/>
      <c r="E323" s="53"/>
      <c r="F323" s="54"/>
      <c r="G323" s="54"/>
    </row>
    <row r="324" spans="2:7">
      <c r="B324" s="226"/>
      <c r="C324" s="227"/>
      <c r="D324" s="26"/>
      <c r="E324" s="53"/>
      <c r="F324" s="27"/>
      <c r="G324" s="27"/>
    </row>
    <row r="325" spans="2:7">
      <c r="B325" s="226"/>
      <c r="C325" s="22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>
      <c r="B404" s="223"/>
      <c r="C404" s="223"/>
      <c r="D404" s="223"/>
      <c r="E404" s="223"/>
      <c r="F404" s="51"/>
      <c r="G404" s="51"/>
    </row>
    <row r="405" spans="2:7">
      <c r="B405" s="224"/>
      <c r="C405" s="224"/>
      <c r="D405" s="224"/>
      <c r="E405" s="224"/>
      <c r="F405" s="52"/>
      <c r="G405" s="52"/>
    </row>
    <row r="407" spans="2:7">
      <c r="B407" s="225"/>
      <c r="C407" s="225"/>
      <c r="D407" s="225"/>
      <c r="E407" s="225"/>
      <c r="F407" s="29"/>
      <c r="G407" s="29"/>
    </row>
    <row r="409" spans="2:7">
      <c r="B409" s="226"/>
      <c r="C409" s="227"/>
      <c r="D409" s="26"/>
      <c r="E409" s="53"/>
      <c r="F409" s="54"/>
      <c r="G409" s="54"/>
    </row>
    <row r="410" spans="2:7">
      <c r="B410" s="226"/>
      <c r="C410" s="227"/>
      <c r="D410" s="26"/>
      <c r="E410" s="53"/>
      <c r="F410" s="54"/>
      <c r="G410" s="54"/>
    </row>
    <row r="411" spans="2:7">
      <c r="B411" s="226"/>
      <c r="C411" s="227"/>
      <c r="D411" s="26"/>
      <c r="E411" s="53"/>
      <c r="F411" s="27"/>
      <c r="G411" s="27"/>
    </row>
    <row r="412" spans="2:7">
      <c r="B412" s="226"/>
      <c r="C412" s="22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>
      <c r="B491" s="223"/>
      <c r="C491" s="223"/>
      <c r="D491" s="223"/>
      <c r="E491" s="223"/>
      <c r="F491" s="51"/>
      <c r="G491" s="51"/>
    </row>
    <row r="492" spans="2:7">
      <c r="B492" s="224"/>
      <c r="C492" s="224"/>
      <c r="D492" s="224"/>
      <c r="E492" s="224"/>
      <c r="F492" s="52"/>
      <c r="G492" s="52"/>
    </row>
    <row r="494" spans="2:7">
      <c r="B494" s="225"/>
      <c r="C494" s="225"/>
      <c r="D494" s="225"/>
      <c r="E494" s="225"/>
      <c r="F494" s="29"/>
      <c r="G494" s="29"/>
    </row>
    <row r="496" spans="2:7">
      <c r="B496" s="226"/>
      <c r="C496" s="227"/>
      <c r="D496" s="26"/>
      <c r="E496" s="53"/>
      <c r="F496" s="54"/>
      <c r="G496" s="54"/>
    </row>
    <row r="497" spans="2:7">
      <c r="B497" s="226"/>
      <c r="C497" s="227"/>
      <c r="D497" s="26"/>
      <c r="E497" s="53"/>
      <c r="F497" s="54"/>
      <c r="G497" s="54"/>
    </row>
    <row r="498" spans="2:7">
      <c r="B498" s="226"/>
      <c r="C498" s="227"/>
      <c r="D498" s="26"/>
      <c r="E498" s="53"/>
      <c r="F498" s="27"/>
      <c r="G498" s="27"/>
    </row>
    <row r="499" spans="2:7">
      <c r="B499" s="226"/>
      <c r="C499" s="22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">
        <v>197</v>
      </c>
      <c r="D4" s="200" t="s">
        <v>198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v>0.17860000000000001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v>3.7100000000000001E-2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v>8.6E-3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v>0.111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v>1.66E-2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v>0.1356</v>
      </c>
      <c r="E36" s="123">
        <v>0.1018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0.49690000000000001</v>
      </c>
      <c r="E38" s="126">
        <f>SUM(E28:E37)</f>
        <v>0.19859999999999997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5.5599999999999997E-2</v>
      </c>
      <c r="E40" s="123">
        <v>4.1700000000000001E-2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1.2999999999999999E-3</v>
      </c>
      <c r="E41" s="123">
        <v>1E-3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9.4000000000000004E-3</v>
      </c>
      <c r="E42" s="123">
        <v>7.1000000000000004E-3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1.9900000000000001E-2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v>4.7000000000000002E-3</v>
      </c>
      <c r="E44" s="123">
        <v>3.5000000000000001E-3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9.7499999999999989E-2</v>
      </c>
      <c r="E45" s="126">
        <f>SUM(E40:E44)</f>
        <v>7.3200000000000015E-2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0.18290000000000001</v>
      </c>
      <c r="E47" s="123">
        <v>7.3099999999999998E-2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v>4.8999999999999998E-3</v>
      </c>
      <c r="E48" s="123">
        <v>3.7000000000000002E-3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0.18779999999999999</v>
      </c>
      <c r="E49" s="126">
        <f>SUM(E47:E48)</f>
        <v>7.6799999999999993E-2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1.1502000000000001</v>
      </c>
      <c r="E51" s="122">
        <f>E49+E45+E38+E26</f>
        <v>0.71660000000000013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ABB330-C3A0-4ED3-90E1-B89CD0739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2024-11-21T18:51:17Z</cp:lastPrinted>
  <dcterms:created xsi:type="dcterms:W3CDTF">2021-09-10T19:58:06Z</dcterms:created>
  <dcterms:modified xsi:type="dcterms:W3CDTF">2024-12-17T15:38:24Z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